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defaultThemeVersion="124226"/>
  <mc:AlternateContent xmlns:mc="http://schemas.openxmlformats.org/markup-compatibility/2006">
    <mc:Choice Requires="x15">
      <x15ac:absPath xmlns:x15ac="http://schemas.microsoft.com/office/spreadsheetml/2010/11/ac" url="C:\Users\spuello\Desktop\spuello\ADQUISICIONES\JULIO\JDVADQ\PLANEACIÓN PROCESOS DE SELECCIÓN\2017\PROCESOS DE SELECCIÓN ESTUDIOS DE MERCADO 2017\"/>
    </mc:Choice>
  </mc:AlternateContent>
  <bookViews>
    <workbookView xWindow="0" yWindow="60" windowWidth="15360" windowHeight="7095"/>
  </bookViews>
  <sheets>
    <sheet name="ANEXO 26" sheetId="1" r:id="rId1"/>
  </sheets>
  <definedNames>
    <definedName name="_xlnm.Print_Area" localSheetId="0">'ANEXO 26'!$A$1:$G$47</definedName>
  </definedNames>
  <calcPr calcId="171027"/>
</workbook>
</file>

<file path=xl/calcChain.xml><?xml version="1.0" encoding="utf-8"?>
<calcChain xmlns="http://schemas.openxmlformats.org/spreadsheetml/2006/main">
  <c r="E41" i="1" l="1"/>
  <c r="E40" i="1"/>
  <c r="D36" i="1" l="1"/>
  <c r="F42" i="1"/>
  <c r="D33" i="1"/>
  <c r="F41" i="1" s="1"/>
  <c r="D25" i="1"/>
  <c r="F40" i="1" s="1"/>
  <c r="F43" i="1" l="1"/>
</calcChain>
</file>

<file path=xl/sharedStrings.xml><?xml version="1.0" encoding="utf-8"?>
<sst xmlns="http://schemas.openxmlformats.org/spreadsheetml/2006/main" count="63" uniqueCount="57">
  <si>
    <t>sobre el equipo de trabajo</t>
  </si>
  <si>
    <t>PUNTAJE</t>
  </si>
  <si>
    <t>Tipo Técnicos</t>
  </si>
  <si>
    <t>Puntos</t>
  </si>
  <si>
    <t>Criterios Excluyentes</t>
  </si>
  <si>
    <t>Oferta Económica</t>
  </si>
  <si>
    <t>Peso 10%</t>
  </si>
  <si>
    <t>La propuesta del oferente deben incluir todos costos. Ningún costo es asumido por COTECMAR.</t>
  </si>
  <si>
    <t>Requisitos Mínimos
Coloque SI o NO cumple con el criterio excluyente.
Indique en que Folio de la Oferta están los soportes de cumplimiento de cada criterio, según el caso</t>
  </si>
  <si>
    <t>El oferente presentará el plan de garantía del modelo implementado, tanto técnico como funcional.</t>
  </si>
  <si>
    <t>Tiempo de garantía del modelo técnico y funcional implementado.</t>
  </si>
  <si>
    <t>CRITERIOS PONDERABLES</t>
  </si>
  <si>
    <t>Folio</t>
  </si>
  <si>
    <t>5  cumple, 0 no cumple</t>
  </si>
  <si>
    <t>CUADRO DE EVALUACION TÉCNICO Y ECONÓMICO</t>
  </si>
  <si>
    <t>El oferente deberá gestionar el proyecto usando la técnica de valor ganado (indicadores SPI, CPI y curva S), para así medir la eficiencia en el costo y del tiempo de la ejecución del proyecto. Además del cronograma del proyecto.</t>
  </si>
  <si>
    <t>5 cumple, 0 no cumple</t>
  </si>
  <si>
    <t>El proyecto debe estar gestionado a traves de la metodología de gestión de proyectos en el marco general del estándar PMI</t>
  </si>
  <si>
    <t>Inicio de la implementación desde el momento de la adjudicación del contrato, con el equipo completo a bordo de COTECMAR y presentado en la oferta. 
El puntaje será concedido de acuerdo a lo que el proponente ofrezca y debe ser cumplida en esos términos. En caso de no cumplir con el compromiso, el adjudicatario asignará un monto de horas igual al total de consultores más las horas hombre del equipo asignado de COTECMAR,  por cada día de atraso.</t>
  </si>
  <si>
    <t>ANEXO 14</t>
  </si>
  <si>
    <t>La propuesta del oferente cubre todos los requerimientos establecidos en el anexo 5 y sus apéndices. La respuesta aquí registrada será contrastada con lo documentado en la oferta y será causal de rechazo ante una posible contradicción.</t>
  </si>
  <si>
    <t>PUNTAJE
MÁXIMO</t>
  </si>
  <si>
    <t>PUNTAJE TOTAL</t>
  </si>
  <si>
    <t>PUNTAJE 
OBTENIDO</t>
  </si>
  <si>
    <t>PESO CRITERIOS
PONDERABLES</t>
  </si>
  <si>
    <t>Oferta Tiempo</t>
  </si>
  <si>
    <t>Oferta Funcional - Técnica - Soporte y Garantía</t>
  </si>
  <si>
    <t>La oferta económica presentada por los oferentes tendrá una valoración proporcional a la oferta de menor valor. 
Puntaje= (Precio más bajo / Precio de la empresa evaluada). Donde 1 (uno) es el 10%, es decir, el máximo porcentaje obtenido en este Criterio.</t>
  </si>
  <si>
    <t>CRITERIOS
PONDERABLES</t>
  </si>
  <si>
    <t>Valor Oferta económica</t>
  </si>
  <si>
    <t>Puntaje Max</t>
  </si>
  <si>
    <t>Vlr oferta más baja</t>
  </si>
  <si>
    <t>Posee la capacidad técnica para resolver los  issues o requerimientos de proyecto,  de carácter técnico ya sea a nivel de SAP o de la herramienta ofrecida. Tiempos de respuesta de una hora. El proveedor debe presentar documento o carta manifestándolo.</t>
  </si>
  <si>
    <t>Teniendo en cuenta el alto grado de integración en los procesos del modelo de Cotecmar, el  oferente ofrece una solución que se conecta con el sistema de información de Cotecmar en el estatus y grado de implementación actual de acuerdo a las necesidades de emsición y recepción de facturas.</t>
  </si>
  <si>
    <t>Visita técnica de los oferentes, verificación y evaluación a los procesos,  estatus del ERP-SAP. Se debe elaborar un acta de la visita y de la evaluación.</t>
  </si>
  <si>
    <t>Se debe cumplir con todos los requerimientos particulares que se establezca en la matriz de ajustes y diseños a la medida, concertada y de acuerdo  a las necesidades del proyecto.</t>
  </si>
  <si>
    <t>El oferente documenta técnica y funcionalmente los diseños particulares, probados y aceptados por los usuarios funcionales.</t>
  </si>
  <si>
    <t>El oferente garantiza mediante talleres o work shop la transferencia de conocimiento (no formal) hacia los usuarios funcionales, tanto de configuración (Líderes Técnicos y Funcionales), como de procesos funcionales en la herramienta (Usuarios Finales).</t>
  </si>
  <si>
    <t>El oferente presentará el plan de soporte para la salida en vivo, el plan de soporte para los tres primeros meses y el plan de soporte para el primer año posterior a Go live.</t>
  </si>
  <si>
    <t>El oferente presentará la matriz (o plan) de asignación y disponibilidad de recursos de consultoría, desde el inicio y de manera periódica (quincenal )  y hasta el final del soporte que incluye los tres primeros cierres de periodos teniendo en cuenta los reportes que se hayan solicitado.</t>
  </si>
  <si>
    <t xml:space="preserve">El oferente se compromete a ser parte del frente de datos maestros (correos electrónicos, dirección, teléfonos, etc)  y del  plan de acción y estrategias de levantamiento, depuración, validación y cargue, si aplica, de los mismos. </t>
  </si>
  <si>
    <t xml:space="preserve">La asignación de recursos de consultoría para cumplir cualquiera de los criterios de puntuación que se describen (tanto excluyentes como los ponderables), son asumidos por el proponente y no por COTECMAR. Es de responsabilidad del posible adjudicatario asignar el equipo necesario de consultores para cumplir con la implementación en el tiempo que haya  planeado y seleccionado. De igual manera, este debe garantizar la implementación completa, con la calidad exigida en el tiempo que planee realizarla, con el cumplimiento de todas las etapas. Los tiempos de demora en asignación o cambios o novedades de los consultores se multan con la asignación de esas horas hombre a disponibilidad de COTECMAR, sin exceptuar que las actividades y tareas se deban cumplir. </t>
  </si>
  <si>
    <t>Experiencias en implementaciones de Facturación Electrónica , en empresas con resultados exitosos. Certificaciones por escrito y puntos de contactos para consultas.</t>
  </si>
  <si>
    <t>Experiencias en implementaciones de Facturación Electrónica, en empresas del Estado con resultados exitosos. Certificación por escrito y puntos de contactos para consultas.</t>
  </si>
  <si>
    <t>Garantía de instalaciones, configuraciones y funcionalidades diseñadas a la medida.</t>
  </si>
  <si>
    <t>Tiempo de soporte una vez implementada la herramienta</t>
  </si>
  <si>
    <t>El oferente presentará Resolución DIAN que lo habilite como proveedor tecnológico en los terminos que señala la ley</t>
  </si>
  <si>
    <t xml:space="preserve">Más de 4 proyectos, 3. De 3 a 4 proyectos, 2. Menos de 3 proyectos, 1. Menos de 2 proyectos, 0.
</t>
  </si>
  <si>
    <t>A partir de 1 semana:5.  A partir de 2 semanas:2. A partir de 3 semanas:1.  Más de 4 semanas:0</t>
  </si>
  <si>
    <t>El oferente se compromete a elaborar un  plan de acción con estrategias encaminadas a la capacitación /o comunicación del nuevo modelo de facturación electrónica a clientes y proveedores.</t>
  </si>
  <si>
    <t xml:space="preserve">Amplio dominio de un Líder Funcional Especializado en Facturación Electrónica . Se requieren certificaciones en la solución a ofertar, tenga 3 certificaciones de clientes que avalen el éxito de su implementación en sus proyectos. </t>
  </si>
  <si>
    <t>12 meses o más: 5. 10 meses: 3. 8  meses: 1. 6 meses o menos: 0.</t>
  </si>
  <si>
    <t xml:space="preserve">Soporte de tres cierres de periodos y uno de vigencia:7  Soporte de dos cierres de periodos contables unicamente: 3. Soporte en un cierre de periodo:1. Sin soporte para cierre de periodos:0 </t>
  </si>
  <si>
    <t>Entrega del Project Charter (Debe estar sujeto al estándar metodología PMI),  Detalle del equipo del proyecto y cosultoria y Cronograma del proyecto versión 1.  COTECMAR se reserva el derecho de rechazar o aceptar estos documentos en caso de no cumplir con los estándares de PMI.</t>
  </si>
  <si>
    <t>7 o 0</t>
  </si>
  <si>
    <t>Presentación del Plan y/o tiempo de implementación; iniciando la implementación desde la primera semana de julio de 2017. Excluyendo meses de soporte</t>
  </si>
  <si>
    <t>Entre 4 y 6 semanas calendario: 5.  Entre 7 y 8 semanas calendario:2.  Mas de 2 meses calendario:1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</si>
</sst>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quot;$&quot;* #,##0.00_-;_-&quot;$&quot;* &quot;-&quot;??_-;_-@_-"/>
    <numFmt numFmtId="165" formatCode="0.000"/>
  </numFmts>
  <fonts count="13" x14ac:knownFonts="1">
    <font>
      <sz val="11"/>
      <color theme="1"/>
      <name val="Calibri"/>
      <family val="2"/>
      <scheme val="minor"/>
    </font>
    <font>
      <b/>
      <sz val="12"/>
      <color theme="1"/>
      <name val="Calibri"/>
      <family val="2"/>
      <scheme val="minor"/>
    </font>
    <font>
      <sz val="11"/>
      <name val="Calibri"/>
      <family val="2"/>
      <scheme val="minor"/>
    </font>
    <font>
      <b/>
      <sz val="12"/>
      <name val="Calibri"/>
      <family val="2"/>
      <scheme val="minor"/>
    </font>
    <font>
      <b/>
      <sz val="16"/>
      <name val="Calibri"/>
      <family val="2"/>
      <scheme val="minor"/>
    </font>
    <font>
      <b/>
      <sz val="18"/>
      <color theme="1"/>
      <name val="Calibri"/>
      <family val="2"/>
      <scheme val="minor"/>
    </font>
    <font>
      <b/>
      <sz val="12"/>
      <color theme="1"/>
      <name val="Arial"/>
      <family val="2"/>
    </font>
    <font>
      <b/>
      <sz val="11"/>
      <color theme="1"/>
      <name val="Calibri"/>
      <family val="2"/>
      <scheme val="minor"/>
    </font>
    <font>
      <b/>
      <sz val="11"/>
      <name val="Calibri"/>
      <family val="2"/>
      <scheme val="minor"/>
    </font>
    <font>
      <sz val="11"/>
      <color theme="1"/>
      <name val="Calibri"/>
      <family val="2"/>
      <scheme val="minor"/>
    </font>
    <font>
      <b/>
      <sz val="14"/>
      <color theme="1"/>
      <name val="Arial"/>
      <family val="2"/>
    </font>
    <font>
      <sz val="10"/>
      <color theme="1"/>
      <name val="Calibri"/>
      <family val="2"/>
      <scheme val="minor"/>
    </font>
    <font>
      <sz val="11"/>
      <color rgb="FFFF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FFC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3">
    <xf numFmtId="0" fontId="0" fillId="0" borderId="0"/>
    <xf numFmtId="9" fontId="9" fillId="0" borderId="0" applyFont="0" applyFill="0" applyBorder="0" applyAlignment="0" applyProtection="0"/>
    <xf numFmtId="164" fontId="9" fillId="0" borderId="0" applyFont="0" applyFill="0" applyBorder="0" applyAlignment="0" applyProtection="0"/>
  </cellStyleXfs>
  <cellXfs count="69">
    <xf numFmtId="0" fontId="0" fillId="0" borderId="0" xfId="0"/>
    <xf numFmtId="0" fontId="0" fillId="0" borderId="0" xfId="0" applyAlignment="1">
      <alignment wrapText="1"/>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0" xfId="0" applyBorder="1" applyAlignment="1">
      <alignment wrapText="1"/>
    </xf>
    <xf numFmtId="0" fontId="0" fillId="0" borderId="0" xfId="0"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2" fillId="3" borderId="1" xfId="0" applyFont="1" applyFill="1" applyBorder="1" applyAlignment="1">
      <alignment horizontal="justify" vertical="center" wrapText="1"/>
    </xf>
    <xf numFmtId="0" fontId="2" fillId="0" borderId="0" xfId="0" applyFont="1" applyAlignment="1">
      <alignment wrapText="1"/>
    </xf>
    <xf numFmtId="0" fontId="2" fillId="0" borderId="0" xfId="0" applyFont="1" applyAlignment="1">
      <alignment horizontal="left" wrapText="1"/>
    </xf>
    <xf numFmtId="0" fontId="2" fillId="3" borderId="1" xfId="0" applyFont="1" applyFill="1" applyBorder="1" applyAlignment="1">
      <alignment horizontal="justify" vertical="center" wrapText="1"/>
    </xf>
    <xf numFmtId="0" fontId="1"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0" borderId="1" xfId="0" applyBorder="1" applyAlignment="1">
      <alignment horizontal="right" wrapText="1"/>
    </xf>
    <xf numFmtId="0" fontId="0" fillId="0" borderId="1" xfId="0" applyFill="1" applyBorder="1" applyAlignment="1">
      <alignment horizontal="center" vertical="center" wrapText="1"/>
    </xf>
    <xf numFmtId="0" fontId="0" fillId="0" borderId="0" xfId="0" applyAlignment="1">
      <alignment vertical="center" wrapText="1"/>
    </xf>
    <xf numFmtId="0" fontId="0" fillId="2" borderId="1" xfId="0" applyFill="1" applyBorder="1" applyAlignment="1">
      <alignment horizontal="center" vertical="center" wrapText="1"/>
    </xf>
    <xf numFmtId="9" fontId="0" fillId="2" borderId="1" xfId="1" applyFont="1" applyFill="1" applyBorder="1" applyAlignment="1">
      <alignment vertical="center" wrapText="1"/>
    </xf>
    <xf numFmtId="9" fontId="7" fillId="4" borderId="9" xfId="0" applyNumberFormat="1" applyFont="1" applyFill="1" applyBorder="1" applyAlignment="1">
      <alignment vertical="center" wrapText="1"/>
    </xf>
    <xf numFmtId="0" fontId="3" fillId="3"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ill="1" applyBorder="1" applyAlignment="1">
      <alignment horizontal="right" wrapText="1"/>
    </xf>
    <xf numFmtId="0" fontId="3" fillId="3" borderId="1" xfId="0" applyFont="1" applyFill="1" applyBorder="1" applyAlignment="1">
      <alignment horizontal="center" vertical="center" wrapText="1"/>
    </xf>
    <xf numFmtId="0" fontId="0" fillId="0" borderId="1" xfId="0" applyBorder="1" applyAlignment="1">
      <alignment horizontal="center" vertical="center" wrapText="1"/>
    </xf>
    <xf numFmtId="165" fontId="0" fillId="2" borderId="1" xfId="0" applyNumberFormat="1" applyFill="1" applyBorder="1" applyAlignment="1">
      <alignment horizontal="center" vertical="center" wrapText="1"/>
    </xf>
    <xf numFmtId="0" fontId="8" fillId="5" borderId="1" xfId="0" applyFont="1" applyFill="1" applyBorder="1" applyAlignment="1">
      <alignment wrapText="1"/>
    </xf>
    <xf numFmtId="0" fontId="8" fillId="5" borderId="1" xfId="0" applyFont="1" applyFill="1" applyBorder="1" applyAlignment="1">
      <alignment horizontal="right" wrapText="1"/>
    </xf>
    <xf numFmtId="9" fontId="7" fillId="2" borderId="3" xfId="0" applyNumberFormat="1" applyFont="1" applyFill="1" applyBorder="1" applyAlignment="1">
      <alignment horizontal="center" vertical="center" wrapText="1"/>
    </xf>
    <xf numFmtId="9" fontId="7" fillId="2" borderId="10" xfId="0" applyNumberFormat="1" applyFont="1" applyFill="1" applyBorder="1" applyAlignment="1">
      <alignment horizontal="center" vertical="center" wrapText="1"/>
    </xf>
    <xf numFmtId="0" fontId="11" fillId="0" borderId="1" xfId="0" applyFont="1" applyBorder="1" applyAlignment="1">
      <alignment horizontal="justify" vertical="center" wrapText="1"/>
    </xf>
    <xf numFmtId="164" fontId="0" fillId="0" borderId="0" xfId="2" applyFont="1" applyAlignment="1">
      <alignment wrapText="1"/>
    </xf>
    <xf numFmtId="164" fontId="0" fillId="0" borderId="1" xfId="2" applyFont="1" applyBorder="1" applyAlignment="1">
      <alignment wrapText="1"/>
    </xf>
    <xf numFmtId="0" fontId="0" fillId="0" borderId="1" xfId="0" applyBorder="1" applyAlignment="1">
      <alignment wrapText="1"/>
    </xf>
    <xf numFmtId="0" fontId="0" fillId="0" borderId="0" xfId="0" applyFill="1" applyBorder="1" applyAlignment="1">
      <alignment horizontal="center" vertical="center" wrapText="1"/>
    </xf>
    <xf numFmtId="0" fontId="11" fillId="0" borderId="0" xfId="0" applyFont="1" applyFill="1" applyBorder="1" applyAlignment="1">
      <alignment horizontal="justify" vertical="center" wrapText="1"/>
    </xf>
    <xf numFmtId="164" fontId="0" fillId="0" borderId="0" xfId="2" applyFont="1" applyFill="1" applyBorder="1" applyAlignment="1">
      <alignment wrapText="1"/>
    </xf>
    <xf numFmtId="9" fontId="4"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12" fillId="0" borderId="0" xfId="0" applyFont="1" applyAlignment="1">
      <alignment vertical="center" wrapText="1"/>
    </xf>
    <xf numFmtId="0" fontId="0" fillId="0" borderId="1" xfId="0" applyFont="1" applyBorder="1" applyAlignment="1">
      <alignment vertical="center" wrapText="1"/>
    </xf>
    <xf numFmtId="164" fontId="12" fillId="0" borderId="1" xfId="2" applyFont="1" applyBorder="1" applyAlignment="1">
      <alignment vertical="center" wrapText="1"/>
    </xf>
    <xf numFmtId="0" fontId="2" fillId="0" borderId="1" xfId="0" applyFont="1" applyFill="1" applyBorder="1" applyAlignment="1">
      <alignment horizontal="justify" vertical="center" wrapText="1"/>
    </xf>
    <xf numFmtId="0" fontId="11" fillId="0" borderId="1" xfId="0" applyFont="1" applyFill="1" applyBorder="1" applyAlignment="1">
      <alignment horizontal="justify" vertical="center" wrapText="1"/>
    </xf>
    <xf numFmtId="0" fontId="0" fillId="0" borderId="1" xfId="0" applyFont="1" applyFill="1" applyBorder="1" applyAlignment="1">
      <alignment horizontal="justify" vertical="center" wrapText="1"/>
    </xf>
    <xf numFmtId="0" fontId="2" fillId="0" borderId="1" xfId="0" applyFont="1" applyFill="1" applyBorder="1" applyAlignment="1">
      <alignment horizontal="justify"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9" fontId="4" fillId="3" borderId="1" xfId="0" applyNumberFormat="1"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9" fontId="4" fillId="3" borderId="4" xfId="0" applyNumberFormat="1" applyFont="1" applyFill="1" applyBorder="1" applyAlignment="1">
      <alignment horizontal="center" vertical="center" wrapText="1"/>
    </xf>
    <xf numFmtId="9" fontId="4" fillId="3" borderId="5" xfId="0" applyNumberFormat="1" applyFont="1" applyFill="1" applyBorder="1" applyAlignment="1">
      <alignment horizontal="center" vertical="center" wrapText="1"/>
    </xf>
    <xf numFmtId="9" fontId="4" fillId="3" borderId="6" xfId="0" applyNumberFormat="1" applyFont="1" applyFill="1" applyBorder="1" applyAlignment="1">
      <alignment horizontal="center" vertical="center" wrapText="1"/>
    </xf>
    <xf numFmtId="0" fontId="10" fillId="0" borderId="0" xfId="0" applyFont="1" applyAlignment="1">
      <alignment horizontal="center" wrapText="1"/>
    </xf>
    <xf numFmtId="0" fontId="6" fillId="0" borderId="0" xfId="0" applyFont="1" applyAlignment="1">
      <alignment horizontal="center" wrapText="1"/>
    </xf>
    <xf numFmtId="0" fontId="3" fillId="3" borderId="1"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3" xfId="0" applyFont="1" applyFill="1" applyBorder="1" applyAlignment="1">
      <alignment horizontal="left" vertical="center" wrapText="1"/>
    </xf>
  </cellXfs>
  <cellStyles count="3">
    <cellStyle name="Moneda" xfId="2" builtinId="4"/>
    <cellStyle name="Normal" xfId="0" builtinId="0"/>
    <cellStyle name="Porcentaje"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FC47"/>
  <sheetViews>
    <sheetView showGridLines="0" tabSelected="1" view="pageBreakPreview" zoomScale="70" zoomScaleNormal="60" zoomScaleSheetLayoutView="70" zoomScalePageLayoutView="110" workbookViewId="0">
      <selection activeCell="E38" sqref="E38"/>
    </sheetView>
  </sheetViews>
  <sheetFormatPr baseColWidth="10" defaultColWidth="11.42578125" defaultRowHeight="15" x14ac:dyDescent="0.25"/>
  <cols>
    <col min="1" max="1" width="2.85546875" style="4" customWidth="1"/>
    <col min="2" max="2" width="15" style="1" customWidth="1"/>
    <col min="3" max="3" width="58.28515625" style="10" customWidth="1"/>
    <col min="4" max="4" width="23.42578125" style="10" customWidth="1"/>
    <col min="5" max="5" width="14.28515625" style="10" customWidth="1"/>
    <col min="6" max="6" width="58.140625" style="11" customWidth="1"/>
    <col min="7" max="7" width="11.42578125" style="1"/>
    <col min="8" max="8" width="20.140625" style="19" bestFit="1" customWidth="1"/>
    <col min="9" max="16384" width="11.42578125" style="1"/>
  </cols>
  <sheetData>
    <row r="2" spans="1:7 16383:16383" ht="27" customHeight="1" x14ac:dyDescent="0.25">
      <c r="B2" s="63" t="s">
        <v>19</v>
      </c>
      <c r="C2" s="63"/>
      <c r="D2" s="63"/>
      <c r="E2" s="63"/>
      <c r="F2" s="63"/>
    </row>
    <row r="3" spans="1:7 16383:16383" ht="21" customHeight="1" x14ac:dyDescent="0.25">
      <c r="B3" s="64" t="s">
        <v>14</v>
      </c>
      <c r="C3" s="64"/>
      <c r="D3" s="64"/>
      <c r="E3" s="64"/>
      <c r="F3" s="64"/>
    </row>
    <row r="6" spans="1:7 16383:16383" s="3" customFormat="1" ht="63" x14ac:dyDescent="0.25">
      <c r="A6" s="5"/>
      <c r="B6" s="13" t="s">
        <v>2</v>
      </c>
      <c r="C6" s="65" t="s">
        <v>4</v>
      </c>
      <c r="D6" s="65"/>
      <c r="E6" s="65"/>
      <c r="F6" s="14" t="s">
        <v>8</v>
      </c>
      <c r="G6" s="16" t="s">
        <v>12</v>
      </c>
    </row>
    <row r="7" spans="1:7 16383:16383" ht="51" customHeight="1" x14ac:dyDescent="0.25">
      <c r="B7" s="2">
        <v>1</v>
      </c>
      <c r="C7" s="48" t="s">
        <v>32</v>
      </c>
      <c r="D7" s="48"/>
      <c r="E7" s="48"/>
      <c r="F7" s="24"/>
      <c r="G7" s="25"/>
      <c r="XFC7" s="1" t="s">
        <v>0</v>
      </c>
    </row>
    <row r="8" spans="1:7 16383:16383" ht="74.45" customHeight="1" x14ac:dyDescent="0.25">
      <c r="B8" s="2">
        <v>2</v>
      </c>
      <c r="C8" s="48" t="s">
        <v>33</v>
      </c>
      <c r="D8" s="48"/>
      <c r="E8" s="48"/>
      <c r="F8" s="24"/>
      <c r="G8" s="25"/>
    </row>
    <row r="9" spans="1:7 16383:16383" ht="66" customHeight="1" x14ac:dyDescent="0.25">
      <c r="B9" s="2">
        <v>3</v>
      </c>
      <c r="C9" s="48" t="s">
        <v>34</v>
      </c>
      <c r="D9" s="48"/>
      <c r="E9" s="48"/>
      <c r="F9" s="24"/>
      <c r="G9" s="25"/>
    </row>
    <row r="10" spans="1:7 16383:16383" ht="47.25" customHeight="1" x14ac:dyDescent="0.25">
      <c r="B10" s="27">
        <v>4</v>
      </c>
      <c r="C10" s="66" t="s">
        <v>46</v>
      </c>
      <c r="D10" s="67"/>
      <c r="E10" s="68"/>
      <c r="F10" s="24"/>
      <c r="G10" s="25"/>
    </row>
    <row r="11" spans="1:7 16383:16383" ht="51.75" customHeight="1" x14ac:dyDescent="0.25">
      <c r="B11" s="27">
        <v>5</v>
      </c>
      <c r="C11" s="48" t="s">
        <v>39</v>
      </c>
      <c r="D11" s="48"/>
      <c r="E11" s="48"/>
      <c r="F11" s="24"/>
      <c r="G11" s="25"/>
    </row>
    <row r="12" spans="1:7 16383:16383" ht="39.75" customHeight="1" x14ac:dyDescent="0.25">
      <c r="B12" s="27">
        <v>6</v>
      </c>
      <c r="C12" s="48" t="s">
        <v>35</v>
      </c>
      <c r="D12" s="48"/>
      <c r="E12" s="48"/>
      <c r="F12" s="24"/>
      <c r="G12" s="25"/>
    </row>
    <row r="13" spans="1:7 16383:16383" ht="49.5" customHeight="1" x14ac:dyDescent="0.25">
      <c r="B13" s="27">
        <v>7</v>
      </c>
      <c r="C13" s="48" t="s">
        <v>7</v>
      </c>
      <c r="D13" s="48"/>
      <c r="E13" s="48"/>
      <c r="F13" s="24"/>
      <c r="G13" s="25"/>
    </row>
    <row r="14" spans="1:7 16383:16383" ht="53.25" customHeight="1" x14ac:dyDescent="0.25">
      <c r="B14" s="27">
        <v>8</v>
      </c>
      <c r="C14" s="48" t="s">
        <v>36</v>
      </c>
      <c r="D14" s="48"/>
      <c r="E14" s="48"/>
      <c r="F14" s="24"/>
      <c r="G14" s="25"/>
    </row>
    <row r="15" spans="1:7 16383:16383" ht="48.75" customHeight="1" x14ac:dyDescent="0.25">
      <c r="B15" s="27">
        <v>9</v>
      </c>
      <c r="C15" s="48" t="s">
        <v>37</v>
      </c>
      <c r="D15" s="48"/>
      <c r="E15" s="48"/>
      <c r="F15" s="24"/>
      <c r="G15" s="25"/>
    </row>
    <row r="16" spans="1:7 16383:16383" ht="39.75" customHeight="1" x14ac:dyDescent="0.25">
      <c r="B16" s="27">
        <v>10</v>
      </c>
      <c r="C16" s="48" t="s">
        <v>38</v>
      </c>
      <c r="D16" s="48"/>
      <c r="E16" s="48"/>
      <c r="F16" s="24"/>
      <c r="G16" s="25"/>
    </row>
    <row r="17" spans="2:8" ht="61.9" customHeight="1" x14ac:dyDescent="0.25">
      <c r="B17" s="27">
        <v>11</v>
      </c>
      <c r="C17" s="48" t="s">
        <v>9</v>
      </c>
      <c r="D17" s="48"/>
      <c r="E17" s="48"/>
      <c r="F17" s="24"/>
      <c r="G17" s="25"/>
    </row>
    <row r="18" spans="2:8" ht="63.75" customHeight="1" x14ac:dyDescent="0.25">
      <c r="B18" s="27">
        <v>12</v>
      </c>
      <c r="C18" s="48" t="s">
        <v>15</v>
      </c>
      <c r="D18" s="48"/>
      <c r="E18" s="48"/>
      <c r="F18" s="24"/>
      <c r="G18" s="25"/>
    </row>
    <row r="19" spans="2:8" ht="48" customHeight="1" x14ac:dyDescent="0.25">
      <c r="B19" s="27">
        <v>13</v>
      </c>
      <c r="C19" s="48" t="s">
        <v>40</v>
      </c>
      <c r="D19" s="48"/>
      <c r="E19" s="48"/>
      <c r="F19" s="24"/>
      <c r="G19" s="25"/>
    </row>
    <row r="20" spans="2:8" ht="60" customHeight="1" x14ac:dyDescent="0.25">
      <c r="B20" s="27">
        <v>14</v>
      </c>
      <c r="C20" s="48" t="s">
        <v>49</v>
      </c>
      <c r="D20" s="48"/>
      <c r="E20" s="48"/>
      <c r="F20" s="24"/>
      <c r="G20" s="25"/>
    </row>
    <row r="21" spans="2:8" ht="135.75" customHeight="1" x14ac:dyDescent="0.25">
      <c r="B21" s="27">
        <v>15</v>
      </c>
      <c r="C21" s="48" t="s">
        <v>41</v>
      </c>
      <c r="D21" s="48"/>
      <c r="E21" s="48"/>
      <c r="F21" s="24"/>
      <c r="G21" s="25"/>
    </row>
    <row r="22" spans="2:8" ht="51.75" customHeight="1" x14ac:dyDescent="0.25">
      <c r="B22" s="27">
        <v>16</v>
      </c>
      <c r="C22" s="48" t="s">
        <v>17</v>
      </c>
      <c r="D22" s="48"/>
      <c r="E22" s="48"/>
      <c r="F22" s="24"/>
      <c r="G22" s="25"/>
    </row>
    <row r="23" spans="2:8" ht="51.75" customHeight="1" x14ac:dyDescent="0.25">
      <c r="B23" s="27">
        <v>17</v>
      </c>
      <c r="C23" s="48" t="s">
        <v>20</v>
      </c>
      <c r="D23" s="48"/>
      <c r="E23" s="48"/>
      <c r="F23" s="24"/>
      <c r="G23" s="25"/>
    </row>
    <row r="24" spans="2:8" ht="15.75" customHeight="1" x14ac:dyDescent="0.25">
      <c r="B24" s="13" t="s">
        <v>2</v>
      </c>
      <c r="C24" s="15" t="s">
        <v>11</v>
      </c>
      <c r="D24" s="14" t="s">
        <v>1</v>
      </c>
      <c r="E24" s="60">
        <v>0.75</v>
      </c>
      <c r="F24" s="7" t="s">
        <v>3</v>
      </c>
      <c r="G24" s="23"/>
      <c r="H24" s="3"/>
    </row>
    <row r="25" spans="2:8" ht="21" customHeight="1" x14ac:dyDescent="0.25">
      <c r="B25" s="51" t="s">
        <v>26</v>
      </c>
      <c r="C25" s="52"/>
      <c r="D25" s="26">
        <f>SUM(D26:D32)</f>
        <v>0</v>
      </c>
      <c r="E25" s="58"/>
      <c r="F25" s="7"/>
      <c r="G25" s="26"/>
      <c r="H25" s="3" t="s">
        <v>30</v>
      </c>
    </row>
    <row r="26" spans="2:8" ht="78" customHeight="1" x14ac:dyDescent="0.25">
      <c r="B26" s="18">
        <v>18</v>
      </c>
      <c r="C26" s="45" t="s">
        <v>42</v>
      </c>
      <c r="D26" s="6"/>
      <c r="E26" s="58"/>
      <c r="F26" s="8" t="s">
        <v>47</v>
      </c>
      <c r="G26" s="17"/>
      <c r="H26" s="42">
        <v>3</v>
      </c>
    </row>
    <row r="27" spans="2:8" ht="78" customHeight="1" x14ac:dyDescent="0.25">
      <c r="B27" s="18">
        <v>19</v>
      </c>
      <c r="C27" s="45" t="s">
        <v>43</v>
      </c>
      <c r="D27" s="6"/>
      <c r="E27" s="58"/>
      <c r="F27" s="8" t="s">
        <v>16</v>
      </c>
      <c r="G27" s="17"/>
      <c r="H27" s="42">
        <v>5</v>
      </c>
    </row>
    <row r="28" spans="2:8" ht="60" x14ac:dyDescent="0.25">
      <c r="B28" s="18">
        <v>20</v>
      </c>
      <c r="C28" s="45" t="s">
        <v>50</v>
      </c>
      <c r="D28" s="6"/>
      <c r="E28" s="58"/>
      <c r="F28" s="8" t="s">
        <v>13</v>
      </c>
      <c r="G28" s="17"/>
      <c r="H28" s="42">
        <v>5</v>
      </c>
    </row>
    <row r="29" spans="2:8" ht="30" x14ac:dyDescent="0.25">
      <c r="B29" s="18">
        <v>21</v>
      </c>
      <c r="C29" s="45" t="s">
        <v>44</v>
      </c>
      <c r="D29" s="6"/>
      <c r="E29" s="58"/>
      <c r="F29" s="8" t="s">
        <v>51</v>
      </c>
      <c r="G29" s="17"/>
      <c r="H29" s="42">
        <v>5</v>
      </c>
    </row>
    <row r="30" spans="2:8" ht="60" x14ac:dyDescent="0.25">
      <c r="B30" s="18">
        <v>22</v>
      </c>
      <c r="C30" s="45" t="s">
        <v>45</v>
      </c>
      <c r="D30" s="6"/>
      <c r="E30" s="58"/>
      <c r="F30" s="8" t="s">
        <v>52</v>
      </c>
      <c r="G30" s="17"/>
      <c r="H30" s="42">
        <v>7</v>
      </c>
    </row>
    <row r="31" spans="2:8" ht="91.5" customHeight="1" x14ac:dyDescent="0.25">
      <c r="B31" s="18">
        <v>23</v>
      </c>
      <c r="C31" s="45" t="s">
        <v>53</v>
      </c>
      <c r="D31" s="6"/>
      <c r="E31" s="58"/>
      <c r="F31" s="8" t="s">
        <v>54</v>
      </c>
      <c r="G31" s="17"/>
      <c r="H31" s="42">
        <v>7</v>
      </c>
    </row>
    <row r="32" spans="2:8" ht="30" x14ac:dyDescent="0.25">
      <c r="B32" s="18">
        <v>24</v>
      </c>
      <c r="C32" s="45" t="s">
        <v>10</v>
      </c>
      <c r="D32" s="6"/>
      <c r="E32" s="59"/>
      <c r="F32" s="8" t="s">
        <v>51</v>
      </c>
      <c r="G32" s="17"/>
      <c r="H32" s="42">
        <v>5</v>
      </c>
    </row>
    <row r="33" spans="2:10" ht="23.25" x14ac:dyDescent="0.25">
      <c r="B33" s="51" t="s">
        <v>25</v>
      </c>
      <c r="C33" s="52"/>
      <c r="D33" s="14">
        <f>SUM(D34:D35)</f>
        <v>0</v>
      </c>
      <c r="E33" s="60" t="s">
        <v>6</v>
      </c>
      <c r="F33" s="9"/>
      <c r="G33" s="12"/>
      <c r="H33" s="3" t="s">
        <v>30</v>
      </c>
    </row>
    <row r="34" spans="2:10" ht="144.75" customHeight="1" x14ac:dyDescent="0.25">
      <c r="B34" s="2">
        <v>25</v>
      </c>
      <c r="C34" s="45" t="s">
        <v>18</v>
      </c>
      <c r="D34" s="6"/>
      <c r="E34" s="61"/>
      <c r="F34" s="8" t="s">
        <v>48</v>
      </c>
      <c r="G34" s="17"/>
      <c r="H34" s="42">
        <v>5</v>
      </c>
    </row>
    <row r="35" spans="2:10" ht="66.75" customHeight="1" x14ac:dyDescent="0.25">
      <c r="B35" s="2">
        <v>26</v>
      </c>
      <c r="C35" s="47" t="s">
        <v>55</v>
      </c>
      <c r="D35" s="6"/>
      <c r="E35" s="62"/>
      <c r="F35" s="8" t="s">
        <v>56</v>
      </c>
      <c r="G35" s="17"/>
      <c r="H35" s="42">
        <v>5</v>
      </c>
    </row>
    <row r="36" spans="2:10" ht="23.25" x14ac:dyDescent="0.25">
      <c r="B36" s="53" t="s">
        <v>5</v>
      </c>
      <c r="C36" s="53"/>
      <c r="D36" s="26" t="e">
        <f>+H37/D37</f>
        <v>#DIV/0!</v>
      </c>
      <c r="E36" s="54">
        <v>0.15</v>
      </c>
      <c r="F36" s="8"/>
      <c r="G36" s="17"/>
      <c r="H36" s="43" t="s">
        <v>31</v>
      </c>
    </row>
    <row r="37" spans="2:10" ht="78" customHeight="1" x14ac:dyDescent="0.25">
      <c r="B37" s="27">
        <v>27</v>
      </c>
      <c r="C37" s="46" t="s">
        <v>29</v>
      </c>
      <c r="D37" s="35">
        <v>0</v>
      </c>
      <c r="E37" s="54"/>
      <c r="F37" s="33" t="s">
        <v>27</v>
      </c>
      <c r="G37" s="36"/>
      <c r="H37" s="44">
        <v>0</v>
      </c>
    </row>
    <row r="38" spans="2:10" ht="26.25" customHeight="1" x14ac:dyDescent="0.25">
      <c r="B38" s="37"/>
      <c r="C38" s="38"/>
      <c r="D38" s="39"/>
      <c r="E38" s="40"/>
      <c r="F38" s="41"/>
      <c r="G38" s="4"/>
      <c r="I38" s="34"/>
    </row>
    <row r="39" spans="2:10" ht="33" customHeight="1" x14ac:dyDescent="0.25">
      <c r="B39" s="57" t="s">
        <v>28</v>
      </c>
      <c r="C39" s="57"/>
      <c r="D39" s="29" t="s">
        <v>24</v>
      </c>
      <c r="E39" s="29" t="s">
        <v>21</v>
      </c>
      <c r="F39" s="30" t="s">
        <v>23</v>
      </c>
      <c r="J39" s="19"/>
    </row>
    <row r="40" spans="2:10" ht="33" customHeight="1" x14ac:dyDescent="0.25">
      <c r="B40" s="55" t="s">
        <v>26</v>
      </c>
      <c r="C40" s="56"/>
      <c r="D40" s="31">
        <v>0.75</v>
      </c>
      <c r="E40" s="20">
        <f>SUM(H26:H32)</f>
        <v>37</v>
      </c>
      <c r="F40" s="21">
        <f>+D25*D40/E40</f>
        <v>0</v>
      </c>
      <c r="J40" s="19"/>
    </row>
    <row r="41" spans="2:10" ht="33" customHeight="1" x14ac:dyDescent="0.25">
      <c r="B41" s="55" t="s">
        <v>25</v>
      </c>
      <c r="C41" s="56"/>
      <c r="D41" s="31">
        <v>0.1</v>
      </c>
      <c r="E41" s="20">
        <f>SUM(H34:H35)</f>
        <v>10</v>
      </c>
      <c r="F41" s="21">
        <f>+D33*D41/E41</f>
        <v>0</v>
      </c>
      <c r="J41" s="19"/>
    </row>
    <row r="42" spans="2:10" ht="31.5" customHeight="1" thickBot="1" x14ac:dyDescent="0.3">
      <c r="B42" s="55" t="s">
        <v>5</v>
      </c>
      <c r="C42" s="56"/>
      <c r="D42" s="32">
        <v>0.15</v>
      </c>
      <c r="E42" s="28">
        <v>1</v>
      </c>
      <c r="F42" s="21">
        <f>+D37*D42/E42</f>
        <v>0</v>
      </c>
    </row>
    <row r="43" spans="2:10" ht="15.75" thickBot="1" x14ac:dyDescent="0.3">
      <c r="D43" s="49" t="s">
        <v>22</v>
      </c>
      <c r="E43" s="50"/>
      <c r="F43" s="22">
        <f>SUM(F40:F42)</f>
        <v>0</v>
      </c>
    </row>
    <row r="44" spans="2:10" x14ac:dyDescent="0.25">
      <c r="D44" s="1"/>
      <c r="E44" s="1"/>
      <c r="F44" s="1"/>
    </row>
    <row r="45" spans="2:10" x14ac:dyDescent="0.25">
      <c r="D45" s="1"/>
      <c r="E45" s="1"/>
      <c r="F45" s="1"/>
    </row>
    <row r="46" spans="2:10" x14ac:dyDescent="0.25">
      <c r="D46" s="1"/>
      <c r="E46" s="1"/>
      <c r="F46" s="1"/>
    </row>
    <row r="47" spans="2:10" x14ac:dyDescent="0.25">
      <c r="D47" s="1"/>
      <c r="E47" s="1"/>
      <c r="F47" s="1"/>
    </row>
  </sheetData>
  <mergeCells count="31">
    <mergeCell ref="B2:F2"/>
    <mergeCell ref="B3:F3"/>
    <mergeCell ref="C6:E6"/>
    <mergeCell ref="C7:E7"/>
    <mergeCell ref="C21:E21"/>
    <mergeCell ref="C13:E13"/>
    <mergeCell ref="C14:E14"/>
    <mergeCell ref="C15:E15"/>
    <mergeCell ref="C16:E16"/>
    <mergeCell ref="C17:E17"/>
    <mergeCell ref="C19:E19"/>
    <mergeCell ref="C18:E18"/>
    <mergeCell ref="C8:E8"/>
    <mergeCell ref="C9:E9"/>
    <mergeCell ref="C10:E10"/>
    <mergeCell ref="C11:E11"/>
    <mergeCell ref="C12:E12"/>
    <mergeCell ref="D43:E43"/>
    <mergeCell ref="B33:C33"/>
    <mergeCell ref="B25:C25"/>
    <mergeCell ref="B36:C36"/>
    <mergeCell ref="E36:E37"/>
    <mergeCell ref="B40:C40"/>
    <mergeCell ref="B41:C41"/>
    <mergeCell ref="B42:C42"/>
    <mergeCell ref="B39:C39"/>
    <mergeCell ref="E24:E32"/>
    <mergeCell ref="E33:E35"/>
    <mergeCell ref="C22:E22"/>
    <mergeCell ref="C23:E23"/>
    <mergeCell ref="C20:E20"/>
  </mergeCells>
  <printOptions horizontalCentered="1"/>
  <pageMargins left="0.55118110236220474" right="0.59055118110236227" top="0.35433070866141736" bottom="0.43307086614173229" header="0.11811023622047245" footer="0.31496062992125984"/>
  <pageSetup scale="51" fitToHeight="2" orientation="portrait" r:id="rId1"/>
  <headerFooter>
    <oddFooter>&amp;C&amp;"-,Negrita Cursiva"&amp;14CCLADM CARLOS DANIEL ISAZA MORAES
GERENTE DE PROYECTO ERP - SAP PARA COTECMAR</oddFooter>
  </headerFooter>
  <colBreaks count="1" manualBreakCount="1">
    <brk id="19" max="5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26</vt:lpstr>
      <vt:lpstr>'ANEXO 26'!Área_de_impresión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Andres</dc:creator>
  <cp:lastModifiedBy>Sandra Maria Puello Ruiz</cp:lastModifiedBy>
  <cp:lastPrinted>2016-05-26T12:26:57Z</cp:lastPrinted>
  <dcterms:created xsi:type="dcterms:W3CDTF">2013-07-12T20:40:28Z</dcterms:created>
  <dcterms:modified xsi:type="dcterms:W3CDTF">2017-07-17T17:08:28Z</dcterms:modified>
</cp:coreProperties>
</file>